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F983776-8491-4A95-94A5-027AAA08EAAD}" xr6:coauthVersionLast="47" xr6:coauthVersionMax="47" xr10:uidLastSave="{00000000-0000-0000-0000-000000000000}"/>
  <bookViews>
    <workbookView xWindow="32535" yWindow="1425" windowWidth="24780" windowHeight="11655" tabRatio="632" firstSheet="37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0" i="134" l="1"/>
  <c r="Q20" i="134"/>
  <c r="D21" i="134"/>
  <c r="Q16" i="134" l="1"/>
  <c r="Q15" i="134" l="1"/>
  <c r="D15" i="134"/>
  <c r="D14" i="134"/>
  <c r="Q13" i="134"/>
  <c r="Q9" i="134"/>
  <c r="Q7" i="134"/>
  <c r="D7" i="134"/>
  <c r="E234" i="2"/>
  <c r="D234" i="2"/>
  <c r="D235" i="2"/>
  <c r="S55" i="135"/>
  <c r="Q55" i="135"/>
  <c r="Q54" i="135"/>
  <c r="W52" i="135" l="1"/>
  <c r="W53" i="135"/>
  <c r="Y51" i="135"/>
  <c r="W51" i="135"/>
  <c r="Q51" i="135"/>
  <c r="Q52" i="135" s="1"/>
  <c r="Q53" i="135" s="1"/>
  <c r="Y50" i="135" l="1"/>
  <c r="Q49" i="135"/>
  <c r="G55" i="134"/>
  <c r="Y7" i="134" s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N43" i="135"/>
  <c r="K43" i="135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N26" i="135" s="1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55" i="135" l="1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Y52" i="135" s="1"/>
  <c r="Y53" i="135" s="1"/>
  <c r="Y54" i="135" s="1"/>
  <c r="Y55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Z47" i="135" l="1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Y21" i="134" s="1"/>
  <c r="Y22" i="134" s="1"/>
  <c r="Y23" i="134" s="1"/>
  <c r="Y24" i="134" s="1"/>
  <c r="Y25" i="134" s="1"/>
  <c r="Y26" i="134" s="1"/>
  <c r="D21" i="133"/>
  <c r="P19" i="135" l="1"/>
  <c r="O19" i="135" s="1"/>
  <c r="Q20" i="135"/>
  <c r="S19" i="135"/>
  <c r="R19" i="135" s="1"/>
  <c r="Y27" i="134"/>
  <c r="Y28" i="134" s="1"/>
  <c r="Y29" i="134" s="1"/>
  <c r="Z12" i="134"/>
  <c r="Z19" i="134"/>
  <c r="D15" i="133"/>
  <c r="P20" i="135" l="1"/>
  <c r="O20" i="135" s="1"/>
  <c r="Q21" i="135"/>
  <c r="S20" i="135"/>
  <c r="R20" i="135" s="1"/>
  <c r="Y30" i="134"/>
  <c r="Y31" i="134" s="1"/>
  <c r="Y32" i="134" s="1"/>
  <c r="D14" i="133"/>
  <c r="P21" i="135" l="1"/>
  <c r="O21" i="135" s="1"/>
  <c r="Q22" i="135"/>
  <c r="S21" i="135"/>
  <c r="R21" i="135" s="1"/>
  <c r="Y33" i="134"/>
  <c r="Y34" i="134" s="1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S8" i="134" s="1"/>
  <c r="R8" i="134" s="1"/>
  <c r="P7" i="134"/>
  <c r="O7" i="134" s="1"/>
  <c r="P8" i="134" l="1"/>
  <c r="O8" i="134" s="1"/>
  <c r="Q10" i="134"/>
  <c r="S10" i="134" s="1"/>
  <c r="R10" i="134" s="1"/>
  <c r="S9" i="134" l="1"/>
  <c r="R9" i="134" s="1"/>
  <c r="P9" i="134"/>
  <c r="O9" i="134" s="1"/>
  <c r="Q11" i="134"/>
  <c r="Q12" i="134" s="1"/>
  <c r="Q14" i="134" s="1"/>
  <c r="P10" i="134" l="1"/>
  <c r="O10" i="134" s="1"/>
  <c r="S11" i="134"/>
  <c r="R11" i="134" s="1"/>
  <c r="S14" i="134"/>
  <c r="S13" i="134"/>
  <c r="P11" i="134"/>
  <c r="O11" i="134" s="1"/>
  <c r="S12" i="134"/>
  <c r="R12" i="134" s="1"/>
  <c r="P12" i="134" l="1"/>
  <c r="O12" i="134" s="1"/>
  <c r="R14" i="134"/>
  <c r="P13" i="134"/>
  <c r="O13" i="134" s="1"/>
  <c r="R13" i="134"/>
  <c r="P14" i="134" l="1"/>
  <c r="O14" i="134" s="1"/>
  <c r="S15" i="134" l="1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1" i="134" l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<sst xmlns="http://schemas.openxmlformats.org/spreadsheetml/2006/main" count="1665" uniqueCount="387">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</sst>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I43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-3206643</v>
      </c>
      <c r="Z40" s="217">
        <f>AVERAGE(Y40:Y48)</f>
        <v>-3229359.222222222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4300</v>
      </c>
      <c r="J42" s="25">
        <v>100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2263.3666666668528</v>
      </c>
      <c r="P42" s="7">
        <f t="shared" si="5"/>
        <v>81481.200000006706</v>
      </c>
      <c r="Q42" s="164">
        <f>Q41+N42+1</f>
        <v>167205.45000000019</v>
      </c>
      <c r="R42" s="29">
        <f t="shared" si="3"/>
        <v>101.368675991353</v>
      </c>
      <c r="S42" s="5">
        <f>SUM($Q$7:$Q42)/T42-1</f>
        <v>167558.36666666684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-3224794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6100</v>
      </c>
      <c r="J43" s="25">
        <v>100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2238.9905405407267</v>
      </c>
      <c r="P43" s="7">
        <f t="shared" si="5"/>
        <v>82842.650000006892</v>
      </c>
      <c r="Q43" s="164">
        <f>Q42+N43+2</f>
        <v>166657.45000000019</v>
      </c>
      <c r="R43" s="29">
        <f t="shared" si="3"/>
        <v>101.29766633224078</v>
      </c>
      <c r="S43" s="5">
        <f>SUM($Q$7:$Q43)/T43-94</f>
        <v>167440.99054054072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-3231339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4200</v>
      </c>
      <c r="J44" s="25">
        <v>100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2024.6868421054494</v>
      </c>
      <c r="P44" s="7">
        <f t="shared" si="5"/>
        <v>76938.100000007078</v>
      </c>
      <c r="Q44" s="164">
        <f>Q43+N44-1</f>
        <v>159391.45000000019</v>
      </c>
      <c r="R44" s="29">
        <f t="shared" si="3"/>
        <v>101.22549053945977</v>
      </c>
      <c r="S44" s="5">
        <f>SUM($Q$7:$Q44)/T44+1</f>
        <v>167321.68684210544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-3235950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1821.3730769232632</v>
      </c>
      <c r="P45" s="7">
        <f t="shared" si="5"/>
        <v>71033.550000007264</v>
      </c>
      <c r="Q45" s="164">
        <f t="shared" ref="Q45:Q46" si="13">Q44+N45</f>
        <v>159391.45000000019</v>
      </c>
      <c r="R45" s="29">
        <f t="shared" si="3"/>
        <v>101.10249072991679</v>
      </c>
      <c r="S45" s="5">
        <f>SUM($Q$7:$Q45)/T45+1</f>
        <v>167118.37307692325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-3235950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1628.2250000001864</v>
      </c>
      <c r="P46" s="7">
        <f t="shared" si="5"/>
        <v>65129.000000007451</v>
      </c>
      <c r="Q46" s="164">
        <f t="shared" si="13"/>
        <v>159391.45000000019</v>
      </c>
      <c r="R46" s="29">
        <f t="shared" si="3"/>
        <v>100.98564091085093</v>
      </c>
      <c r="S46" s="5">
        <f>SUM($Q$7:$Q46)/T46+1</f>
        <v>166925.22500000018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-3235950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100</v>
      </c>
      <c r="J47" s="25">
        <v>100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1815.0109756099423</v>
      </c>
      <c r="P47" s="7">
        <f t="shared" si="5"/>
        <v>74415.450000007637</v>
      </c>
      <c r="Q47" s="164">
        <f>Q46+N47+1</f>
        <v>174582.45000000019</v>
      </c>
      <c r="R47" s="29">
        <f t="shared" si="3"/>
        <v>109.84839982553115</v>
      </c>
      <c r="S47" s="5">
        <f>SUM($Q$7:$Q47)/T47+1+14465-2</f>
        <v>181575.01097560994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-3236443</v>
      </c>
      <c r="Z47" s="217">
        <f>AVERAGE(Y47:Y48)</f>
        <v>-3236770.5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300</v>
      </c>
      <c r="J48" s="25">
        <v>100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2017.2595238097101</v>
      </c>
      <c r="P48" s="7">
        <f t="shared" si="5"/>
        <v>84724.900000007823</v>
      </c>
      <c r="Q48" s="164">
        <f>Q47+N48-2</f>
        <v>175605.45000000019</v>
      </c>
      <c r="R48" s="29">
        <f t="shared" si="3"/>
        <v>101.34925196242482</v>
      </c>
      <c r="S48" s="5">
        <f>SUM($Q$7:$Q48)/T48+213</f>
        <v>167526.25952380971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-3237098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2800</v>
      </c>
      <c r="J49" s="25">
        <v>100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2055.4965116280932</v>
      </c>
      <c r="P49" s="7">
        <f t="shared" si="5"/>
        <v>88386.350000008009</v>
      </c>
      <c r="Q49" s="164">
        <f>Q48+N49</f>
        <v>168957.45000000019</v>
      </c>
      <c r="R49" s="29">
        <f t="shared" si="3"/>
        <v>101.37238439625162</v>
      </c>
      <c r="S49" s="5">
        <f>SUM($Q$7:$Q49)/T49+213</f>
        <v>167564.49651162809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-3240327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-18100</v>
      </c>
      <c r="J50" s="25">
        <v>100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2561.6090909092773</v>
      </c>
      <c r="P50" s="7">
        <f t="shared" si="5"/>
        <v>112710.8000000082</v>
      </c>
      <c r="Q50" s="164">
        <f t="shared" ref="Q50" si="14">Q49+N50-2</f>
        <v>189620.45000000019</v>
      </c>
      <c r="R50" s="29">
        <f t="shared" si="3"/>
        <v>101.67857001434353</v>
      </c>
      <c r="S50" s="5">
        <f>SUM($Q$7:$Q50)/T50+213</f>
        <v>168070.60909090927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-3222577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-18200</v>
      </c>
      <c r="J51" s="25">
        <v>100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3793.4722222224086</v>
      </c>
      <c r="P51" s="7">
        <f t="shared" si="5"/>
        <v>170706.25000000838</v>
      </c>
      <c r="Q51" s="164">
        <f>Q50+N51-1</f>
        <v>223291.45000000019</v>
      </c>
      <c r="R51" s="29">
        <f t="shared" si="3"/>
        <v>102.42381680271902</v>
      </c>
      <c r="S51" s="5">
        <f>SUM($Q$7:$Q51)/T51+213</f>
        <v>169302.47222222242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-3207324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4971.7760869567082</v>
      </c>
      <c r="P52" s="7">
        <f t="shared" si="5"/>
        <v>228701.70000000857</v>
      </c>
      <c r="Q52" s="164">
        <f t="shared" ref="Q52:Q53" si="15">Q51+N52</f>
        <v>223291.45000000019</v>
      </c>
      <c r="R52" s="29">
        <f t="shared" si="3"/>
        <v>103.13666155681729</v>
      </c>
      <c r="S52" s="5">
        <f>SUM($Q$7:$Q52)/T52+213</f>
        <v>170480.7760869567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-3207324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6099.9393617023143</v>
      </c>
      <c r="P53" s="7">
        <f t="shared" si="5"/>
        <v>286697.15000000875</v>
      </c>
      <c r="Q53" s="164">
        <f t="shared" si="15"/>
        <v>223291.45000000019</v>
      </c>
      <c r="R53" s="29">
        <f t="shared" si="3"/>
        <v>103.81917249159223</v>
      </c>
      <c r="S53" s="5">
        <f>SUM($Q$7:$Q53)/T53+213</f>
        <v>171608.9393617023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-3207324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14600</v>
      </c>
      <c r="J54" s="25">
        <v>100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8223.9500000001863</v>
      </c>
      <c r="P54" s="7">
        <f t="shared" si="5"/>
        <v>394749.60000000894</v>
      </c>
      <c r="Q54" s="164">
        <f>Q53+N54+1</f>
        <v>273348.45000000019</v>
      </c>
      <c r="R54" s="29">
        <f t="shared" si="3"/>
        <v>105.10414650082286</v>
      </c>
      <c r="S54" s="5">
        <f>SUM($Q$7:$Q54)/T54+213</f>
        <v>173732.95000000019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-3222303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1000</v>
      </c>
      <c r="J55" s="25">
        <v>100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9026.4704081634518</v>
      </c>
      <c r="P55" s="7">
        <f t="shared" si="5"/>
        <v>442297.05000000913</v>
      </c>
      <c r="Q55" s="164">
        <f>Q54+N55-1</f>
        <v>212843.45000000019</v>
      </c>
      <c r="R55" s="29">
        <f t="shared" si="3"/>
        <v>105.46079179663357</v>
      </c>
      <c r="S55" s="5">
        <f>SUM($Q$7:$Q55)/T55</f>
        <v>174322.47040816344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-3223708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L7" activePane="bottomRight" state="frozen"/>
      <selection pane="topRight" activeCell="C1" sqref="C1"/>
      <selection pane="bottomLeft" activeCell="A7" sqref="A7"/>
      <selection pane="bottomRight" activeCell="Z20" sqref="Z2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-8100</v>
      </c>
      <c r="J7" s="63">
        <v>100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-6900</v>
      </c>
      <c r="J8" s="63">
        <v>100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5100</v>
      </c>
      <c r="J9" s="63">
        <v>100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4600</v>
      </c>
      <c r="J12" s="63">
        <v>-100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1300</v>
      </c>
      <c r="J13" s="63">
        <v>-100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-14600</v>
      </c>
      <c r="J14" s="63">
        <v>-100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300</v>
      </c>
      <c r="J15" s="63">
        <v>-100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-78800</v>
      </c>
      <c r="J16" s="63">
        <v>-100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-3225075</v>
      </c>
      <c r="Y19" s="156">
        <f>Y18-K19-L19</f>
        <v>-3216212</v>
      </c>
      <c r="Z19" s="217">
        <f>AVERAGE(Y19:Y27)</f>
        <v>-3217557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/>
      <c r="F21" s="23"/>
      <c r="G21" s="26">
        <f>D21+E21+F21-E20-F20</f>
        <v>3537385</v>
      </c>
      <c r="H21" s="132">
        <v>400</v>
      </c>
      <c r="I21" s="63">
        <v>-3000</v>
      </c>
      <c r="J21" s="63">
        <v>-100</v>
      </c>
      <c r="K21" s="170">
        <f t="shared" si="9"/>
        <v>-2700</v>
      </c>
      <c r="L21" s="171"/>
      <c r="M21" s="153"/>
      <c r="N21" s="149">
        <f>L21+K21+G21+M21</f>
        <v>3534685</v>
      </c>
      <c r="O21" s="67">
        <f t="shared" si="2"/>
        <v>256197.85000000018</v>
      </c>
      <c r="P21" s="7">
        <f t="shared" si="5"/>
        <v>3842967.7500000028</v>
      </c>
      <c r="Q21" s="164">
        <f>Q20+N21+1</f>
        <v>3728628.45</v>
      </c>
      <c r="R21" s="29">
        <f t="shared" si="3"/>
        <v>255.69733451637228</v>
      </c>
      <c r="S21" s="5">
        <f>SUM($Q$7:$Q21)/T21-1</f>
        <v>420744.85000000021</v>
      </c>
      <c r="T21" s="18">
        <v>15</v>
      </c>
      <c r="U21" s="4"/>
      <c r="V21" s="131"/>
      <c r="W21" s="105"/>
      <c r="X21" s="167"/>
      <c r="Y21" s="156">
        <f>Y20-K21-L21</f>
        <v>-3222375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>
        <v>-3000</v>
      </c>
      <c r="J22" s="63">
        <v>-100</v>
      </c>
      <c r="K22" s="170">
        <f t="shared" si="9"/>
        <v>-2800</v>
      </c>
      <c r="L22" s="171"/>
      <c r="M22" s="153"/>
      <c r="N22" s="149">
        <f>L22+K22+G22+M22</f>
        <v>-2800</v>
      </c>
      <c r="O22" s="67">
        <f t="shared" si="2"/>
        <v>462765.57500000019</v>
      </c>
      <c r="P22" s="7">
        <f t="shared" si="5"/>
        <v>7404249.200000003</v>
      </c>
      <c r="Q22" s="164">
        <f>Q21+N22+1</f>
        <v>3725829.45</v>
      </c>
      <c r="R22" s="29">
        <f t="shared" si="3"/>
        <v>381.23561210102838</v>
      </c>
      <c r="S22" s="5">
        <f>SUM($Q$7:$Q22)/T22+2</f>
        <v>627315.57500000019</v>
      </c>
      <c r="T22" s="18">
        <v>16</v>
      </c>
      <c r="U22" s="4"/>
      <c r="V22" s="131"/>
      <c r="W22" s="105"/>
      <c r="X22" s="167"/>
      <c r="Y22" s="156">
        <f>Y21-K22-L22</f>
        <v>-3219575</v>
      </c>
      <c r="Z22" s="217"/>
      <c r="AA22" s="92"/>
    </row>
    <row r="23" spans="2:31">
      <c r="B23" s="116">
        <v>45205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>
        <v>-3000</v>
      </c>
      <c r="J23" s="63">
        <v>-100</v>
      </c>
      <c r="K23" s="170">
        <f t="shared" si="9"/>
        <v>-2900</v>
      </c>
      <c r="L23" s="171"/>
      <c r="M23" s="153"/>
      <c r="N23" s="149">
        <f>L23+K23+G23+M23</f>
        <v>-2900</v>
      </c>
      <c r="O23" s="67">
        <f t="shared" si="2"/>
        <v>644860.62647058838</v>
      </c>
      <c r="P23" s="7">
        <f t="shared" si="5"/>
        <v>10962630.650000002</v>
      </c>
      <c r="Q23" s="164">
        <f>Q22+N23</f>
        <v>3722929.45</v>
      </c>
      <c r="R23" s="29">
        <f t="shared" si="3"/>
        <v>491.89818561792816</v>
      </c>
      <c r="S23" s="5">
        <f>SUM($Q$7:$Q23)/T23</f>
        <v>809408.62647058838</v>
      </c>
      <c r="T23" s="18">
        <v>17</v>
      </c>
      <c r="U23" s="27"/>
      <c r="V23" s="135"/>
      <c r="W23" s="105"/>
      <c r="X23" s="167"/>
      <c r="Y23" s="156">
        <f>Y22-K23-L23</f>
        <v>-3216675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806722.89444444457</v>
      </c>
      <c r="P24" s="7">
        <f t="shared" si="5"/>
        <v>14521012.100000001</v>
      </c>
      <c r="Q24" s="164">
        <f t="shared" ref="Q24:Q25" si="10">Q23+N24</f>
        <v>3722929.45</v>
      </c>
      <c r="R24" s="29">
        <f t="shared" si="3"/>
        <v>590.26599803367071</v>
      </c>
      <c r="S24" s="5">
        <f>SUM($Q$7:$Q24)/T24</f>
        <v>971270.89444444457</v>
      </c>
      <c r="T24" s="18">
        <v>18</v>
      </c>
      <c r="U24" s="4"/>
      <c r="V24" s="135"/>
      <c r="W24" s="105"/>
      <c r="X24" s="167"/>
      <c r="Y24" s="156">
        <f t="shared" si="7"/>
        <v>-3216675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951547.0289473685</v>
      </c>
      <c r="P25" s="7">
        <f t="shared" si="5"/>
        <v>18079393.550000001</v>
      </c>
      <c r="Q25" s="164">
        <f t="shared" si="10"/>
        <v>3722929.45</v>
      </c>
      <c r="R25" s="29">
        <f t="shared" si="3"/>
        <v>678.2793038793352</v>
      </c>
      <c r="S25" s="5">
        <f>SUM($Q$7:$Q25)/T25</f>
        <v>1116095.0289473685</v>
      </c>
      <c r="T25" s="18">
        <v>19</v>
      </c>
      <c r="U25" s="4"/>
      <c r="V25" s="131"/>
      <c r="W25" s="105"/>
      <c r="X25" s="167"/>
      <c r="Y25" s="156">
        <f t="shared" si="7"/>
        <v>-3216675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-3000</v>
      </c>
      <c r="J26" s="63">
        <v>-100</v>
      </c>
      <c r="K26" s="170">
        <f t="shared" si="9"/>
        <v>-2900</v>
      </c>
      <c r="L26" s="171"/>
      <c r="M26" s="153"/>
      <c r="N26" s="149">
        <f t="shared" si="8"/>
        <v>-2900</v>
      </c>
      <c r="O26" s="67">
        <f t="shared" si="2"/>
        <v>1081743.75</v>
      </c>
      <c r="P26" s="7">
        <f t="shared" si="5"/>
        <v>21634875</v>
      </c>
      <c r="Q26" s="164">
        <f>Q25+N26</f>
        <v>3720029.45</v>
      </c>
      <c r="R26" s="29">
        <f t="shared" si="3"/>
        <v>757.40194350584625</v>
      </c>
      <c r="S26" s="5">
        <f>SUM($Q$7:$Q26)/T26-2</f>
        <v>1246289.75</v>
      </c>
      <c r="T26" s="18">
        <v>20</v>
      </c>
      <c r="U26" s="138">
        <f>B26</f>
        <v>45208</v>
      </c>
      <c r="V26" s="131"/>
      <c r="W26" s="105"/>
      <c r="X26" s="167" t="e">
        <f>AVERAGE(W26:W34)</f>
        <v>#DIV/0!</v>
      </c>
      <c r="Y26" s="156">
        <f>Y25-K26-L26</f>
        <v>-3213775</v>
      </c>
      <c r="Z26" s="217">
        <f>AVERAGE(Y26:Y34)</f>
        <v>-3211286.3333333335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-3000</v>
      </c>
      <c r="J27" s="63">
        <v>-100</v>
      </c>
      <c r="K27" s="170">
        <f t="shared" si="9"/>
        <v>-2800</v>
      </c>
      <c r="L27" s="171"/>
      <c r="M27" s="153"/>
      <c r="N27" s="149">
        <f>L27+K27+G27+M27</f>
        <v>-2800</v>
      </c>
      <c r="O27" s="67">
        <f t="shared" si="2"/>
        <v>1199407.4976190475</v>
      </c>
      <c r="P27" s="7">
        <f t="shared" si="5"/>
        <v>25187557.449999999</v>
      </c>
      <c r="Q27" s="164">
        <f>Q26+N27+1</f>
        <v>3717230.45</v>
      </c>
      <c r="R27" s="29">
        <f t="shared" si="3"/>
        <v>828.91040767377751</v>
      </c>
      <c r="S27" s="5">
        <f>SUM($Q$7:$Q27)/T27</f>
        <v>1363955.4976190475</v>
      </c>
      <c r="T27" s="18">
        <v>21</v>
      </c>
      <c r="U27" s="138">
        <f>B28+6</f>
        <v>45216</v>
      </c>
      <c r="V27" s="159"/>
      <c r="W27" s="105"/>
      <c r="X27" s="167"/>
      <c r="Y27" s="156">
        <f>Y26-K27-L27-1</f>
        <v>-3210976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v>-7797</v>
      </c>
      <c r="E28" s="87"/>
      <c r="F28" s="23"/>
      <c r="G28" s="26">
        <f>D28+E28+F28-E27-F27</f>
        <v>-7797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-7797</v>
      </c>
      <c r="O28" s="67">
        <f t="shared" si="2"/>
        <v>1306020.0409090908</v>
      </c>
      <c r="P28" s="7">
        <f t="shared" si="5"/>
        <v>28732440.899999999</v>
      </c>
      <c r="Q28" s="164">
        <f>Q27+N28-2</f>
        <v>3709431.45</v>
      </c>
      <c r="R28" s="29">
        <f t="shared" si="3"/>
        <v>893.7009510350116</v>
      </c>
      <c r="S28" s="5">
        <f>SUM($Q$7:$Q28)/T28-1</f>
        <v>1470567.0409090908</v>
      </c>
      <c r="T28" s="18">
        <v>22</v>
      </c>
      <c r="U28" s="4"/>
      <c r="V28" s="131"/>
      <c r="W28" s="105"/>
      <c r="X28" s="167"/>
      <c r="Y28" s="156">
        <f>Y27-K28-L28+1</f>
        <v>-3210975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1403361.9282608696</v>
      </c>
      <c r="P29" s="7">
        <f t="shared" si="5"/>
        <v>32277324.349999998</v>
      </c>
      <c r="Q29" s="164">
        <f>Q28+N29</f>
        <v>3709431.45</v>
      </c>
      <c r="R29" s="29">
        <f t="shared" si="3"/>
        <v>952.85808898368225</v>
      </c>
      <c r="S29" s="5">
        <f>SUM($Q$7:$Q29)/T29-1</f>
        <v>1567908.9282608696</v>
      </c>
      <c r="T29" s="18">
        <v>23</v>
      </c>
      <c r="U29" s="4"/>
      <c r="V29" s="131"/>
      <c r="W29" s="105"/>
      <c r="X29" s="167"/>
      <c r="Y29" s="156">
        <f>Y28-K29-L29</f>
        <v>-3210975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1492591.9916666665</v>
      </c>
      <c r="P30" s="7">
        <f t="shared" si="5"/>
        <v>35822207.799999997</v>
      </c>
      <c r="Q30" s="164">
        <f>Q29+N30</f>
        <v>3709431.45</v>
      </c>
      <c r="R30" s="29">
        <f t="shared" si="3"/>
        <v>1007.0891117890627</v>
      </c>
      <c r="S30" s="5">
        <f>SUM($Q$7:$Q30)/T30+5</f>
        <v>1657144.9916666669</v>
      </c>
      <c r="T30" s="18">
        <v>24</v>
      </c>
      <c r="U30" s="4"/>
      <c r="V30" s="131"/>
      <c r="W30" s="105"/>
      <c r="X30" s="167"/>
      <c r="Y30" s="156">
        <f>Y29-K30-L30</f>
        <v>-3210975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1574683.65</v>
      </c>
      <c r="P31" s="7">
        <f t="shared" si="5"/>
        <v>39367091.25</v>
      </c>
      <c r="Q31" s="164">
        <f t="shared" ref="Q31:Q39" si="11">Q30+N31</f>
        <v>3709431.45</v>
      </c>
      <c r="R31" s="29">
        <f t="shared" si="3"/>
        <v>1056.9746517733429</v>
      </c>
      <c r="S31" s="5">
        <f>SUM($Q$7:$Q31)/T31-1</f>
        <v>1739230.6500000004</v>
      </c>
      <c r="T31" s="18">
        <v>25</v>
      </c>
      <c r="U31" s="4"/>
      <c r="V31" s="137"/>
      <c r="W31" s="105"/>
      <c r="X31" s="167"/>
      <c r="Y31" s="156">
        <f t="shared" si="7"/>
        <v>-3210975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1650460.5653846154</v>
      </c>
      <c r="P32" s="7">
        <f t="shared" si="5"/>
        <v>42911974.700000003</v>
      </c>
      <c r="Q32" s="164">
        <f t="shared" si="11"/>
        <v>3709431.45</v>
      </c>
      <c r="R32" s="29">
        <f t="shared" si="3"/>
        <v>1103.0262083918465</v>
      </c>
      <c r="S32" s="5">
        <f>SUM($Q$7:$Q32)/T32-1</f>
        <v>1815007.5653846157</v>
      </c>
      <c r="T32" s="18">
        <v>26</v>
      </c>
      <c r="U32" s="27"/>
      <c r="V32" s="137"/>
      <c r="W32" s="105"/>
      <c r="X32" s="167"/>
      <c r="Y32" s="156">
        <f t="shared" si="7"/>
        <v>-3210975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1720624.4129629631</v>
      </c>
      <c r="P33" s="7">
        <f t="shared" si="5"/>
        <v>46456859.150000006</v>
      </c>
      <c r="Q33" s="164">
        <f>Q32+N33+1</f>
        <v>3709432.45</v>
      </c>
      <c r="R33" s="29">
        <f t="shared" si="3"/>
        <v>1145.6665611025135</v>
      </c>
      <c r="S33" s="5">
        <f>SUM($Q$7:$Q33)/T33-1</f>
        <v>1885171.4129629636</v>
      </c>
      <c r="T33" s="18">
        <v>27</v>
      </c>
      <c r="U33" s="138">
        <f>B33</f>
        <v>45215</v>
      </c>
      <c r="V33" s="131"/>
      <c r="W33" s="105"/>
      <c r="X33" s="167" t="e">
        <f>AVERAGE(W33:W41)</f>
        <v>#DIV/0!</v>
      </c>
      <c r="Y33" s="156">
        <f>Y32-K33-L33-1</f>
        <v>-3210976</v>
      </c>
      <c r="Z33" s="217">
        <f>AVERAGE(Y33:Y41)</f>
        <v>-3210973.777777778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1785776.5571428575</v>
      </c>
      <c r="P34" s="7">
        <f t="shared" si="5"/>
        <v>50001743.600000009</v>
      </c>
      <c r="Q34" s="164">
        <f>Q33+N34</f>
        <v>3709432.45</v>
      </c>
      <c r="R34" s="29">
        <f t="shared" si="3"/>
        <v>1185.2611743338464</v>
      </c>
      <c r="S34" s="5">
        <f>SUM($Q$7:$Q34)/T34-1</f>
        <v>1950323.5571428577</v>
      </c>
      <c r="T34" s="18">
        <v>28</v>
      </c>
      <c r="U34" s="138">
        <f>B33+8</f>
        <v>45223</v>
      </c>
      <c r="V34" s="131"/>
      <c r="W34" s="105"/>
      <c r="X34" s="167"/>
      <c r="Y34" s="156">
        <f>Y33-K34-L34+1</f>
        <v>-3210975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1846435.4500000004</v>
      </c>
      <c r="P35" s="7">
        <f t="shared" si="5"/>
        <v>53546628.050000012</v>
      </c>
      <c r="Q35" s="164">
        <f>Q34+N35</f>
        <v>3709432.45</v>
      </c>
      <c r="R35" s="29">
        <f t="shared" si="3"/>
        <v>1222.125732309114</v>
      </c>
      <c r="S35" s="5">
        <f>SUM($Q$7:$Q35)/T35</f>
        <v>2010983.4500000007</v>
      </c>
      <c r="T35" s="18">
        <v>29</v>
      </c>
      <c r="U35" s="4"/>
      <c r="V35" s="131"/>
      <c r="W35" s="105"/>
      <c r="X35" s="167"/>
      <c r="Y35" s="156">
        <f>Y34-K35-L35-1</f>
        <v>-3210976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0</v>
      </c>
      <c r="O36" s="67">
        <f t="shared" si="2"/>
        <v>1903050.3833333338</v>
      </c>
      <c r="P36" s="7">
        <f t="shared" si="5"/>
        <v>57091511.500000015</v>
      </c>
      <c r="Q36" s="164">
        <f>Q35+N36-1</f>
        <v>3709431.45</v>
      </c>
      <c r="R36" s="29">
        <f t="shared" si="3"/>
        <v>1256.5314578927328</v>
      </c>
      <c r="S36" s="5">
        <f>SUM($Q$7:$Q36)/T36-1</f>
        <v>2067597.383333334</v>
      </c>
      <c r="T36" s="18">
        <v>30</v>
      </c>
      <c r="U36" s="4"/>
      <c r="V36" s="136"/>
      <c r="W36" s="105"/>
      <c r="X36" s="167"/>
      <c r="Y36" s="156">
        <f>Y35-K36-L36</f>
        <v>-3210976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1956012.7080645168</v>
      </c>
      <c r="P37" s="7">
        <f t="shared" si="5"/>
        <v>60636393.950000018</v>
      </c>
      <c r="Q37" s="164">
        <f>Q36+N37-1</f>
        <v>3709430.45</v>
      </c>
      <c r="R37" s="29">
        <f t="shared" si="3"/>
        <v>1288.7192236092308</v>
      </c>
      <c r="S37" s="5">
        <f>SUM($Q$7:$Q37)/T37+1</f>
        <v>2120561.708064517</v>
      </c>
      <c r="T37" s="18">
        <v>31</v>
      </c>
      <c r="U37" s="27"/>
      <c r="V37" s="137"/>
      <c r="W37" s="105"/>
      <c r="X37" s="167"/>
      <c r="Y37" s="156">
        <f>Y36-K37-L37+3</f>
        <v>-3210973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2005664.8875000007</v>
      </c>
      <c r="P38" s="7">
        <f t="shared" si="5"/>
        <v>64181276.400000021</v>
      </c>
      <c r="Q38" s="164">
        <f t="shared" si="11"/>
        <v>3709430.45</v>
      </c>
      <c r="R38" s="29">
        <f t="shared" si="3"/>
        <v>1318.8935067579068</v>
      </c>
      <c r="S38" s="5">
        <f>SUM($Q$7:$Q38)/T38</f>
        <v>2170212.8875000007</v>
      </c>
      <c r="T38" s="18">
        <v>32</v>
      </c>
      <c r="U38" s="27"/>
      <c r="V38" s="137"/>
      <c r="W38" s="105"/>
      <c r="X38" s="167"/>
      <c r="Y38" s="156">
        <f t="shared" si="7"/>
        <v>-3210973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2052307.8439393947</v>
      </c>
      <c r="P39" s="7">
        <f t="shared" si="5"/>
        <v>67726158.850000024</v>
      </c>
      <c r="Q39" s="164">
        <f t="shared" si="11"/>
        <v>3709430.45</v>
      </c>
      <c r="R39" s="29">
        <f t="shared" si="3"/>
        <v>1347.2408318177036</v>
      </c>
      <c r="S39" s="5">
        <f>SUM($Q$7:$Q39)/T39+2</f>
        <v>2216857.8439393947</v>
      </c>
      <c r="T39" s="18">
        <v>33</v>
      </c>
      <c r="U39" s="27"/>
      <c r="V39" s="137"/>
      <c r="W39" s="105"/>
      <c r="X39" s="167"/>
      <c r="Y39" s="156">
        <f t="shared" si="7"/>
        <v>-3210973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2096207.0088235303</v>
      </c>
      <c r="P40" s="7">
        <f t="shared" si="5"/>
        <v>71271038.300000027</v>
      </c>
      <c r="Q40" s="164">
        <f>Q39+N40-3</f>
        <v>3709427.45</v>
      </c>
      <c r="R40" s="29">
        <f t="shared" si="3"/>
        <v>1373.91764641535</v>
      </c>
      <c r="S40" s="5">
        <f>SUM($Q$7:$Q40)/T40-1</f>
        <v>2260754.0088235303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-3210971</v>
      </c>
      <c r="Z40" s="217">
        <f>AVERAGE(Y40:Y48)</f>
        <v>-3210970.3333333335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2137597.5642857151</v>
      </c>
      <c r="P41" s="7">
        <f t="shared" si="5"/>
        <v>74815914.75000003</v>
      </c>
      <c r="Q41" s="164">
        <f>Q40+N41-3</f>
        <v>3709424.45</v>
      </c>
      <c r="R41" s="29">
        <f t="shared" si="3"/>
        <v>1399.0729539621964</v>
      </c>
      <c r="S41" s="5">
        <f>SUM($Q$7:$Q41)/T41+1</f>
        <v>2302146.5642857151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-3210971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2176688.6722222231</v>
      </c>
      <c r="P42" s="7">
        <f t="shared" si="5"/>
        <v>78360792.200000033</v>
      </c>
      <c r="Q42" s="164">
        <f>Q41+N42+1</f>
        <v>3709425.45</v>
      </c>
      <c r="R42" s="29">
        <f t="shared" si="3"/>
        <v>1422.8283979277921</v>
      </c>
      <c r="S42" s="5">
        <f>SUM($Q$7:$Q42)/T42-1</f>
        <v>2341235.6722222231</v>
      </c>
      <c r="T42" s="18">
        <v>36</v>
      </c>
      <c r="U42" s="138"/>
      <c r="V42" s="137"/>
      <c r="W42" s="105"/>
      <c r="X42" s="167"/>
      <c r="Y42" s="156">
        <f t="shared" si="12"/>
        <v>-3210971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2213581.260810812</v>
      </c>
      <c r="P43" s="7">
        <f t="shared" si="5"/>
        <v>81902506.650000036</v>
      </c>
      <c r="Q43" s="164">
        <f>Q42+N43+2</f>
        <v>3706262.45</v>
      </c>
      <c r="R43" s="29">
        <f t="shared" si="3"/>
        <v>1445.1924428196101</v>
      </c>
      <c r="S43" s="5">
        <f>SUM($Q$7:$Q43)/T43-94</f>
        <v>2378035.260810812</v>
      </c>
      <c r="T43" s="18">
        <v>37</v>
      </c>
      <c r="U43" s="138"/>
      <c r="V43" s="137"/>
      <c r="W43" s="105"/>
      <c r="X43" s="167"/>
      <c r="Y43" s="156">
        <f t="shared" si="12"/>
        <v>-3210971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2248532.1078947377</v>
      </c>
      <c r="P44" s="7">
        <f t="shared" si="5"/>
        <v>85444220.100000039</v>
      </c>
      <c r="Q44" s="164">
        <f>Q43+N44-1</f>
        <v>3706261.45</v>
      </c>
      <c r="R44" s="29">
        <f t="shared" si="3"/>
        <v>1466.4906944446227</v>
      </c>
      <c r="S44" s="5">
        <f>SUM($Q$7:$Q44)/T44+1</f>
        <v>2413081.1078947377</v>
      </c>
      <c r="T44" s="18">
        <v>38</v>
      </c>
      <c r="U44" s="138"/>
      <c r="V44" s="137"/>
      <c r="W44" s="105"/>
      <c r="X44" s="167"/>
      <c r="Y44" s="156">
        <f>Y43-K44-L44+1</f>
        <v>-3210970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2281690.6038461551</v>
      </c>
      <c r="P45" s="7">
        <f t="shared" si="5"/>
        <v>88985933.550000042</v>
      </c>
      <c r="Q45" s="164">
        <f t="shared" ref="Q45:Q46" si="13">Q44+N45</f>
        <v>3706261.45</v>
      </c>
      <c r="R45" s="29">
        <f t="shared" si="3"/>
        <v>1486.6419548375886</v>
      </c>
      <c r="S45" s="5">
        <f>SUM($Q$7:$Q45)/T45+1</f>
        <v>2446239.6038461551</v>
      </c>
      <c r="T45" s="18">
        <v>39</v>
      </c>
      <c r="U45" s="138"/>
      <c r="V45" s="137"/>
      <c r="W45" s="105"/>
      <c r="X45" s="167"/>
      <c r="Y45" s="156">
        <f t="shared" si="12"/>
        <v>-3210970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2313191.1750000012</v>
      </c>
      <c r="P46" s="7">
        <f t="shared" si="5"/>
        <v>92527647.000000045</v>
      </c>
      <c r="Q46" s="164">
        <f t="shared" si="13"/>
        <v>3706261.45</v>
      </c>
      <c r="R46" s="29">
        <f t="shared" si="3"/>
        <v>1505.7856522109057</v>
      </c>
      <c r="S46" s="5">
        <f>SUM($Q$7:$Q46)/T46+1</f>
        <v>2477740.1750000012</v>
      </c>
      <c r="T46" s="18">
        <v>40</v>
      </c>
      <c r="U46" s="138"/>
      <c r="V46" s="137"/>
      <c r="W46" s="105"/>
      <c r="X46" s="167"/>
      <c r="Y46" s="156">
        <f t="shared" si="12"/>
        <v>-3210970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2343155.1573170745</v>
      </c>
      <c r="P47" s="7">
        <f t="shared" si="5"/>
        <v>96069361.450000048</v>
      </c>
      <c r="Q47" s="164">
        <f>Q46+N47+1</f>
        <v>3706262.45</v>
      </c>
      <c r="R47" s="29">
        <f t="shared" si="3"/>
        <v>1532.7850580481527</v>
      </c>
      <c r="S47" s="5">
        <f>SUM($Q$7:$Q47)/T47+1+14465-2</f>
        <v>2522167.1573170745</v>
      </c>
      <c r="T47" s="18">
        <v>41</v>
      </c>
      <c r="U47" s="138"/>
      <c r="V47" s="137"/>
      <c r="W47" s="105"/>
      <c r="X47" s="167"/>
      <c r="Y47" s="156">
        <f t="shared" si="12"/>
        <v>-3210970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2371692.235714287</v>
      </c>
      <c r="P48" s="7">
        <f t="shared" si="5"/>
        <v>99611073.900000051</v>
      </c>
      <c r="Q48" s="164">
        <f>Q47+N48-2</f>
        <v>3706260.45</v>
      </c>
      <c r="R48" s="29">
        <f t="shared" si="3"/>
        <v>1541.4670708330013</v>
      </c>
      <c r="S48" s="5">
        <f>SUM($Q$7:$Q48)/T48+213</f>
        <v>2536453.235714287</v>
      </c>
      <c r="T48" s="18">
        <v>42</v>
      </c>
      <c r="U48" s="138"/>
      <c r="V48" s="137"/>
      <c r="W48" s="105"/>
      <c r="X48" s="167"/>
      <c r="Y48" s="156">
        <f>Y47-K48-L48+1</f>
        <v>-3210969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212843.45000000019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68"/>
  <sheetViews>
    <sheetView topLeftCell="A4951" workbookViewId="0">
      <selection activeCell="D4968" sqref="D496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2023-10-04T09:33:24Z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